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914A9B4E-B70A-4503-B40F-3C803D6F03E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H46" i="1" l="1"/>
  <c r="H45" i="1"/>
  <c r="H44" i="1"/>
  <c r="I55" i="1" l="1"/>
  <c r="I74" i="1" s="1"/>
  <c r="H59" i="1"/>
  <c r="H58" i="1" l="1"/>
  <c r="H73" i="1" l="1"/>
  <c r="H67" i="1" l="1"/>
  <c r="I18" i="1" l="1"/>
  <c r="H22" i="1"/>
  <c r="H66" i="1" l="1"/>
  <c r="H65" i="1"/>
  <c r="H64" i="1"/>
  <c r="H21" i="1" l="1"/>
  <c r="H71" i="1"/>
  <c r="H70" i="1" l="1"/>
  <c r="H69" i="1"/>
  <c r="H63" i="1"/>
  <c r="H62" i="1"/>
  <c r="H61" i="1"/>
  <c r="H60" i="1"/>
  <c r="L55" i="1"/>
  <c r="L74" i="1" s="1"/>
  <c r="K55" i="1"/>
  <c r="K74" i="1" s="1"/>
  <c r="J55" i="1"/>
  <c r="J74" i="1" s="1"/>
  <c r="H57" i="1"/>
  <c r="H56" i="1"/>
  <c r="H55" i="1" s="1"/>
  <c r="L52" i="1"/>
  <c r="K52" i="1"/>
  <c r="J52" i="1"/>
  <c r="I52" i="1"/>
  <c r="H51" i="1"/>
  <c r="H50" i="1"/>
  <c r="H74" i="1" l="1"/>
  <c r="H52" i="1"/>
  <c r="L40" i="1"/>
  <c r="K40" i="1"/>
  <c r="J40" i="1"/>
  <c r="I40" i="1"/>
  <c r="H43" i="1"/>
  <c r="H42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H28" i="1"/>
  <c r="H26" i="1"/>
  <c r="H25" i="1"/>
  <c r="H24" i="1"/>
  <c r="H23" i="1"/>
  <c r="L18" i="1"/>
  <c r="K18" i="1"/>
  <c r="J18" i="1"/>
  <c r="H20" i="1"/>
  <c r="H19" i="1"/>
  <c r="I48" i="1" l="1"/>
  <c r="I75" i="1" s="1"/>
  <c r="L48" i="1"/>
  <c r="L75" i="1" s="1"/>
  <c r="K48" i="1"/>
  <c r="K75" i="1" s="1"/>
  <c r="H40" i="1"/>
  <c r="H18" i="1"/>
  <c r="H27" i="1"/>
  <c r="J48" i="1"/>
  <c r="J75" i="1" s="1"/>
  <c r="H75" i="1" l="1"/>
  <c r="H48" i="1"/>
</calcChain>
</file>

<file path=xl/sharedStrings.xml><?xml version="1.0" encoding="utf-8"?>
<sst xmlns="http://schemas.openxmlformats.org/spreadsheetml/2006/main" count="321" uniqueCount="164">
  <si>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</si>
  <si>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</si>
  <si>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</si>
  <si>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</si>
  <si>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</si>
  <si>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</si>
  <si>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</si>
  <si>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</si>
  <si>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</si>
  <si>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</si>
  <si>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</si>
  <si>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</si>
  <si>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</si>
  <si>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</si>
  <si>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</si>
  <si>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</si>
  <si>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</si>
  <si>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</si>
  <si>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</si>
  <si>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</si>
  <si>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</si>
  <si>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</si>
  <si>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</si>
  <si>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</si>
  <si>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</si>
  <si>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</si>
  <si>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</si>
  <si>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</si>
  <si>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</si>
  <si>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</si>
  <si>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</si>
  <si>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</si>
  <si>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</si>
  <si>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</si>
  <si>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</si>
  <si>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</si>
  <si>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</si>
  <si>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</si>
  <si>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</si>
  <si>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</si>
  <si>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</si>
  <si>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</si>
  <si>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</si>
  <si>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</si>
  <si>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</si>
  <si>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</si>
  <si>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</si>
  <si>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</si>
  <si>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</si>
  <si>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</si>
  <si>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</si>
  <si>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</si>
  <si>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</si>
  <si>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</si>
  <si>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</si>
  <si>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</si>
  <si>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</si>
  <si>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</si>
  <si>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</si>
  <si>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</si>
  <si>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</si>
  <si>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</si>
  <si>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</si>
  <si>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</si>
  <si>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</si>
  <si>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</si>
  <si>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</si>
  <si>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</si>
  <si>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</si>
  <si>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</si>
  <si>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</si>
  <si>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</si>
  <si>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</si>
  <si>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</si>
  <si>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</si>
  <si>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</si>
  <si>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</si>
  <si>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</si>
  <si>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</si>
  <si>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</si>
  <si>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</si>
  <si>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</si>
  <si>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</si>
  <si>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</si>
  <si>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</si>
  <si>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</si>
  <si>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</si>
  <si>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</si>
  <si>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</si>
  <si>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</si>
  <si>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</si>
  <si>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</si>
  <si>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</si>
  <si>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</si>
  <si>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</si>
  <si>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</si>
  <si>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</si>
  <si>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</si>
  <si>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</si>
  <si>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</si>
  <si>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</si>
  <si>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</si>
  <si>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</si>
  <si>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</si>
  <si>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</si>
  <si>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</si>
  <si>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</si>
  <si>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</si>
  <si>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</si>
  <si>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</si>
  <si>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</si>
  <si>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</si>
  <si>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</si>
  <si>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</si>
  <si>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</si>
  <si>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</si>
  <si>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</si>
  <si>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</si>
  <si>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</si>
  <si>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</si>
  <si>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</si>
  <si>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</si>
  <si>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</si>
  <si>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</si>
  <si>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</si>
  <si>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</si>
  <si>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</si>
  <si>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</si>
  <si>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</si>
  <si>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</si>
  <si>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</si>
  <si>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</si>
  <si>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</si>
  <si>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</si>
  <si>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</si>
  <si>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електрообладнання)  ( видатки загального фонду)</t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</si>
  <si>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</si>
  <si>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</si>
  <si>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</si>
  <si>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</si>
  <si>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</si>
  <si>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</si>
  <si>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</si>
  <si>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</si>
  <si>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</si>
  <si>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</si>
  <si>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</si>
  <si>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</si>
  <si>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</t>
  </si>
  <si>
    <t>Забезпечення доступності для маломобільних груп населення на зупинках громадського транспорту</t>
  </si>
  <si>
    <t>3.1.1.4</t>
  </si>
  <si>
    <t>від      15  жовтня  2025   №50/     )</t>
  </si>
  <si>
    <t>1.21</t>
  </si>
  <si>
    <t>1.22</t>
  </si>
  <si>
    <t>1.23</t>
  </si>
  <si>
    <t>1.24</t>
  </si>
  <si>
    <t>Забезпечення безперебійного постачання теплової енергії споживачам громади</t>
  </si>
  <si>
    <t>КП " Єдиний розрахунковий центр"</t>
  </si>
  <si>
    <t>Забезпечення діяльності з виробництва, транспортування, постачання теплової енергії (фінансова підтримка),(поточні видатки)</t>
  </si>
  <si>
    <t>Поточний ремонт  посадкових майданчиків на зупинках громадського транспорту</t>
  </si>
  <si>
    <t xml:space="preserve">                    Петро МАТРИПУЛА</t>
  </si>
  <si>
    <t>Забезпечення функціонування підприємств, установ та організацій, що виробляють, виконують або надають житлово-комунальні послуги ( встановлення засобу КТС "тривожна кнопка", ремонт комп"юторної техніки)   (поточні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</si>
  <si>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№5 КП "Нововолинськводоканал" НМР, що знаходиться за фізичною адресою: м. Нововолинськ, вул. Луцька, у т.ч.проектні роботи (капітальні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</si>
  <si>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№3 "БІС" КП "Нововолинськводоканал" НМР, що знаходиться за фізичною адресою: м. Нововолинськ, вул. Княгині Ольги,72-А, у т.ч.проектні роботи (капітальні видатки)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</si>
</sst>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3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79"/>
  <sheetViews>
    <sheetView tabSelected="1" topLeftCell="A43" workbookViewId="0">
      <selection activeCell="C45" sqref="C45:D45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41" t="s">
        <v>103</v>
      </c>
      <c r="L3" s="41"/>
      <c r="M3" s="41"/>
    </row>
    <row r="4" spans="1:13" ht="15.75" x14ac:dyDescent="0.25">
      <c r="K4" s="20" t="s">
        <v>104</v>
      </c>
      <c r="L4" s="20"/>
      <c r="M4" s="20"/>
    </row>
    <row r="5" spans="1:13" ht="21" customHeight="1" x14ac:dyDescent="0.25">
      <c r="K5" s="20" t="s">
        <v>105</v>
      </c>
      <c r="L5" s="20"/>
      <c r="M5" s="20"/>
    </row>
    <row r="6" spans="1:13" ht="18" customHeight="1" x14ac:dyDescent="0.25">
      <c r="K6" s="20" t="s">
        <v>120</v>
      </c>
      <c r="L6" s="21"/>
      <c r="M6" s="21"/>
    </row>
    <row r="7" spans="1:13" ht="18" customHeight="1" x14ac:dyDescent="0.25">
      <c r="K7" s="59" t="s">
        <v>151</v>
      </c>
      <c r="L7" s="60"/>
      <c r="M7" s="60"/>
    </row>
    <row r="8" spans="1:13" ht="48.75" customHeight="1" x14ac:dyDescent="0.35">
      <c r="B8" s="42" t="s">
        <v>14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4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67" t="s">
        <v>0</v>
      </c>
      <c r="B11" s="45" t="s">
        <v>1</v>
      </c>
      <c r="C11" s="48" t="s">
        <v>2</v>
      </c>
      <c r="D11" s="49"/>
      <c r="E11" s="45" t="s">
        <v>3</v>
      </c>
      <c r="F11" s="45" t="s">
        <v>4</v>
      </c>
      <c r="G11" s="45" t="s">
        <v>8</v>
      </c>
      <c r="H11" s="69" t="s">
        <v>5</v>
      </c>
      <c r="I11" s="70"/>
      <c r="J11" s="70"/>
      <c r="K11" s="70"/>
      <c r="L11" s="71"/>
      <c r="M11" s="45" t="s">
        <v>6</v>
      </c>
    </row>
    <row r="12" spans="1:13" x14ac:dyDescent="0.25">
      <c r="A12" s="61"/>
      <c r="B12" s="46"/>
      <c r="C12" s="50"/>
      <c r="D12" s="51"/>
      <c r="E12" s="46"/>
      <c r="F12" s="46"/>
      <c r="G12" s="61"/>
      <c r="H12" s="45" t="s">
        <v>7</v>
      </c>
      <c r="I12" s="56" t="s">
        <v>9</v>
      </c>
      <c r="J12" s="56" t="s">
        <v>10</v>
      </c>
      <c r="K12" s="56" t="s">
        <v>11</v>
      </c>
      <c r="L12" s="56" t="s">
        <v>12</v>
      </c>
      <c r="M12" s="46"/>
    </row>
    <row r="13" spans="1:13" x14ac:dyDescent="0.25">
      <c r="A13" s="61"/>
      <c r="B13" s="46"/>
      <c r="C13" s="50"/>
      <c r="D13" s="51"/>
      <c r="E13" s="46"/>
      <c r="F13" s="46"/>
      <c r="G13" s="61"/>
      <c r="H13" s="63"/>
      <c r="I13" s="57"/>
      <c r="J13" s="57"/>
      <c r="K13" s="57"/>
      <c r="L13" s="57"/>
      <c r="M13" s="46"/>
    </row>
    <row r="14" spans="1:13" ht="15.75" thickBot="1" x14ac:dyDescent="0.3">
      <c r="A14" s="62"/>
      <c r="B14" s="47"/>
      <c r="C14" s="52"/>
      <c r="D14" s="53"/>
      <c r="E14" s="47"/>
      <c r="F14" s="47"/>
      <c r="G14" s="62"/>
      <c r="H14" s="64"/>
      <c r="I14" s="58"/>
      <c r="J14" s="58"/>
      <c r="K14" s="58"/>
      <c r="L14" s="58"/>
      <c r="M14" s="47"/>
    </row>
    <row r="15" spans="1:13" x14ac:dyDescent="0.25">
      <c r="A15" s="45">
        <v>1</v>
      </c>
      <c r="B15" s="45">
        <v>2</v>
      </c>
      <c r="C15" s="48">
        <v>3</v>
      </c>
      <c r="D15" s="54"/>
      <c r="E15" s="45">
        <v>4</v>
      </c>
      <c r="F15" s="45">
        <v>5</v>
      </c>
      <c r="G15" s="45">
        <v>6</v>
      </c>
      <c r="H15" s="45">
        <v>7</v>
      </c>
      <c r="I15" s="45">
        <v>8</v>
      </c>
      <c r="J15" s="45">
        <v>9</v>
      </c>
      <c r="K15" s="45">
        <v>10</v>
      </c>
      <c r="L15" s="45">
        <v>11</v>
      </c>
      <c r="M15" s="45">
        <v>12</v>
      </c>
    </row>
    <row r="16" spans="1:13" x14ac:dyDescent="0.25">
      <c r="A16" s="46"/>
      <c r="B16" s="46"/>
      <c r="C16" s="50"/>
      <c r="D16" s="55"/>
      <c r="E16" s="46"/>
      <c r="F16" s="46"/>
      <c r="G16" s="46"/>
      <c r="H16" s="68"/>
      <c r="I16" s="68"/>
      <c r="J16" s="68"/>
      <c r="K16" s="68"/>
      <c r="L16" s="68"/>
      <c r="M16" s="46"/>
    </row>
    <row r="17" spans="1:16" ht="48.75" customHeight="1" x14ac:dyDescent="0.25">
      <c r="A17" s="65" t="s">
        <v>108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</row>
    <row r="18" spans="1:16" ht="45.75" customHeight="1" x14ac:dyDescent="0.25">
      <c r="A18" s="5" t="s">
        <v>15</v>
      </c>
      <c r="B18" s="30" t="s">
        <v>109</v>
      </c>
      <c r="C18" s="36" t="s">
        <v>19</v>
      </c>
      <c r="D18" s="37"/>
      <c r="E18" s="12" t="s">
        <v>20</v>
      </c>
      <c r="F18" s="3"/>
      <c r="G18" s="3"/>
      <c r="H18" s="11">
        <f>I18+J18+K18+L18</f>
        <v>5935</v>
      </c>
      <c r="I18" s="11">
        <f>I19+I20+I21+I22</f>
        <v>2935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6" ht="103.5" customHeight="1" x14ac:dyDescent="0.25">
      <c r="A19" s="5" t="s">
        <v>16</v>
      </c>
      <c r="B19" s="31"/>
      <c r="C19" s="26" t="s">
        <v>135</v>
      </c>
      <c r="D19" s="35"/>
      <c r="E19" s="12" t="s">
        <v>20</v>
      </c>
      <c r="F19" s="9" t="s">
        <v>21</v>
      </c>
      <c r="G19" s="10" t="s">
        <v>22</v>
      </c>
      <c r="H19" s="16">
        <f>I19+J19+K19+L19</f>
        <v>4970</v>
      </c>
      <c r="I19" s="16">
        <v>1970</v>
      </c>
      <c r="J19" s="16">
        <v>1000</v>
      </c>
      <c r="K19" s="16">
        <v>1000</v>
      </c>
      <c r="L19" s="16">
        <v>1000</v>
      </c>
      <c r="M19" s="9" t="s">
        <v>24</v>
      </c>
    </row>
    <row r="20" spans="1:16" ht="78.75" customHeight="1" x14ac:dyDescent="0.25">
      <c r="A20" s="5" t="s">
        <v>17</v>
      </c>
      <c r="B20" s="31"/>
      <c r="C20" s="26" t="s">
        <v>23</v>
      </c>
      <c r="D20" s="27"/>
      <c r="E20" s="7">
        <v>2025</v>
      </c>
      <c r="F20" s="10" t="s">
        <v>21</v>
      </c>
      <c r="G20" s="6" t="s">
        <v>22</v>
      </c>
      <c r="H20" s="16">
        <f>I20</f>
        <v>605</v>
      </c>
      <c r="I20" s="16">
        <v>605</v>
      </c>
      <c r="J20" s="16">
        <v>0</v>
      </c>
      <c r="K20" s="16">
        <v>0</v>
      </c>
      <c r="L20" s="16">
        <v>0</v>
      </c>
      <c r="M20" s="9" t="s">
        <v>25</v>
      </c>
    </row>
    <row r="21" spans="1:16" ht="78.75" customHeight="1" x14ac:dyDescent="0.25">
      <c r="A21" s="5" t="s">
        <v>121</v>
      </c>
      <c r="B21" s="32"/>
      <c r="C21" s="26" t="s">
        <v>122</v>
      </c>
      <c r="D21" s="27"/>
      <c r="E21" s="7">
        <v>2025</v>
      </c>
      <c r="F21" s="10" t="s">
        <v>21</v>
      </c>
      <c r="G21" s="6" t="s">
        <v>22</v>
      </c>
      <c r="H21" s="16">
        <f>I21</f>
        <v>230</v>
      </c>
      <c r="I21" s="16">
        <v>230</v>
      </c>
      <c r="J21" s="16">
        <v>0</v>
      </c>
      <c r="K21" s="16">
        <v>0</v>
      </c>
      <c r="L21" s="16">
        <v>0</v>
      </c>
      <c r="M21" s="9" t="s">
        <v>123</v>
      </c>
    </row>
    <row r="22" spans="1:16" ht="78.75" customHeight="1" x14ac:dyDescent="0.25">
      <c r="A22" s="5" t="s">
        <v>136</v>
      </c>
      <c r="B22" s="33"/>
      <c r="C22" s="26" t="s">
        <v>137</v>
      </c>
      <c r="D22" s="27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138</v>
      </c>
    </row>
    <row r="23" spans="1:16" ht="45" x14ac:dyDescent="0.25">
      <c r="A23" s="5" t="s">
        <v>18</v>
      </c>
      <c r="B23" s="38" t="s">
        <v>110</v>
      </c>
      <c r="C23" s="26" t="s">
        <v>26</v>
      </c>
      <c r="D23" s="35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1922.2</v>
      </c>
      <c r="I23" s="7">
        <v>1288.2</v>
      </c>
      <c r="J23" s="16">
        <v>180</v>
      </c>
      <c r="K23" s="16">
        <v>0</v>
      </c>
      <c r="L23" s="16">
        <v>454</v>
      </c>
      <c r="M23" s="9" t="s">
        <v>30</v>
      </c>
    </row>
    <row r="24" spans="1:16" ht="30" x14ac:dyDescent="0.25">
      <c r="A24" s="5" t="s">
        <v>28</v>
      </c>
      <c r="B24" s="39"/>
      <c r="C24" s="34" t="s">
        <v>26</v>
      </c>
      <c r="D24" s="34"/>
      <c r="E24" s="7" t="s">
        <v>20</v>
      </c>
      <c r="F24" s="7" t="s">
        <v>29</v>
      </c>
      <c r="G24" s="6" t="s">
        <v>22</v>
      </c>
      <c r="H24" s="16">
        <f t="shared" si="0"/>
        <v>61918.9</v>
      </c>
      <c r="I24" s="7">
        <v>11718.9</v>
      </c>
      <c r="J24" s="16">
        <v>20200</v>
      </c>
      <c r="K24" s="16">
        <v>18500</v>
      </c>
      <c r="L24" s="16">
        <v>11500</v>
      </c>
      <c r="M24" s="9" t="s">
        <v>30</v>
      </c>
    </row>
    <row r="25" spans="1:16" ht="30" x14ac:dyDescent="0.25">
      <c r="A25" s="5" t="s">
        <v>31</v>
      </c>
      <c r="B25" s="40"/>
      <c r="C25" s="34" t="s">
        <v>32</v>
      </c>
      <c r="D25" s="34"/>
      <c r="E25" s="7" t="s">
        <v>20</v>
      </c>
      <c r="F25" s="7" t="s">
        <v>21</v>
      </c>
      <c r="G25" s="6" t="s">
        <v>22</v>
      </c>
      <c r="H25" s="16">
        <f t="shared" si="0"/>
        <v>806</v>
      </c>
      <c r="I25" s="17">
        <v>306</v>
      </c>
      <c r="J25" s="16">
        <v>500</v>
      </c>
      <c r="K25" s="16">
        <v>0</v>
      </c>
      <c r="L25" s="16">
        <v>0</v>
      </c>
      <c r="M25" s="9" t="s">
        <v>30</v>
      </c>
    </row>
    <row r="26" spans="1:16" ht="63.75" customHeight="1" x14ac:dyDescent="0.25">
      <c r="A26" s="5" t="s">
        <v>33</v>
      </c>
      <c r="B26" s="13" t="s">
        <v>111</v>
      </c>
      <c r="C26" s="34" t="s">
        <v>34</v>
      </c>
      <c r="D26" s="34"/>
      <c r="E26" s="7" t="s">
        <v>20</v>
      </c>
      <c r="F26" s="7" t="s">
        <v>29</v>
      </c>
      <c r="G26" s="6" t="s">
        <v>22</v>
      </c>
      <c r="H26" s="16">
        <f t="shared" si="0"/>
        <v>1015.8</v>
      </c>
      <c r="I26" s="16">
        <v>220.8</v>
      </c>
      <c r="J26" s="16">
        <v>265</v>
      </c>
      <c r="K26" s="16">
        <v>265</v>
      </c>
      <c r="L26" s="16">
        <v>265</v>
      </c>
      <c r="M26" s="9" t="s">
        <v>115</v>
      </c>
      <c r="P26" s="9"/>
    </row>
    <row r="27" spans="1:16" ht="46.5" customHeight="1" x14ac:dyDescent="0.25">
      <c r="A27" s="5" t="s">
        <v>35</v>
      </c>
      <c r="B27" s="38" t="s">
        <v>110</v>
      </c>
      <c r="C27" s="26" t="s">
        <v>36</v>
      </c>
      <c r="D27" s="35"/>
      <c r="E27" s="7" t="s">
        <v>20</v>
      </c>
      <c r="F27" s="9" t="s">
        <v>27</v>
      </c>
      <c r="G27" s="6" t="s">
        <v>22</v>
      </c>
      <c r="H27" s="16">
        <f t="shared" si="0"/>
        <v>19820.900000000001</v>
      </c>
      <c r="I27" s="7">
        <f>I28</f>
        <v>3152.1</v>
      </c>
      <c r="J27" s="7">
        <f>J28</f>
        <v>6067.6</v>
      </c>
      <c r="K27" s="16">
        <f>K28</f>
        <v>4382</v>
      </c>
      <c r="L27" s="7">
        <f>L28</f>
        <v>6219.2</v>
      </c>
      <c r="M27" s="10"/>
    </row>
    <row r="28" spans="1:16" ht="93" customHeight="1" x14ac:dyDescent="0.25">
      <c r="A28" s="5" t="s">
        <v>37</v>
      </c>
      <c r="B28" s="77"/>
      <c r="C28" s="26" t="s">
        <v>38</v>
      </c>
      <c r="D28" s="35"/>
      <c r="E28" s="7" t="s">
        <v>20</v>
      </c>
      <c r="F28" s="9" t="s">
        <v>27</v>
      </c>
      <c r="G28" s="6" t="s">
        <v>22</v>
      </c>
      <c r="H28" s="16">
        <f t="shared" si="0"/>
        <v>19820.900000000001</v>
      </c>
      <c r="I28" s="7">
        <v>3152.1</v>
      </c>
      <c r="J28" s="7">
        <v>6067.6</v>
      </c>
      <c r="K28" s="16">
        <v>4382</v>
      </c>
      <c r="L28" s="7">
        <v>6219.2</v>
      </c>
      <c r="M28" s="9" t="s">
        <v>116</v>
      </c>
    </row>
    <row r="29" spans="1:16" ht="73.5" customHeight="1" x14ac:dyDescent="0.25">
      <c r="A29" s="5" t="s">
        <v>39</v>
      </c>
      <c r="B29" s="38" t="s">
        <v>112</v>
      </c>
      <c r="C29" s="26" t="s">
        <v>40</v>
      </c>
      <c r="D29" s="35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6" ht="50.25" customHeight="1" x14ac:dyDescent="0.25">
      <c r="A30" s="5" t="s">
        <v>43</v>
      </c>
      <c r="B30" s="78"/>
      <c r="C30" s="26" t="s">
        <v>44</v>
      </c>
      <c r="D30" s="35"/>
      <c r="E30" s="10">
        <v>2025</v>
      </c>
      <c r="F30" s="9" t="s">
        <v>41</v>
      </c>
      <c r="G30" s="6" t="s">
        <v>22</v>
      </c>
      <c r="H30" s="16">
        <f t="shared" si="0"/>
        <v>1650</v>
      </c>
      <c r="I30" s="16">
        <v>1650</v>
      </c>
      <c r="J30" s="17">
        <v>0</v>
      </c>
      <c r="K30" s="16">
        <v>0</v>
      </c>
      <c r="L30" s="16">
        <v>0</v>
      </c>
      <c r="M30" s="10" t="s">
        <v>42</v>
      </c>
    </row>
    <row r="31" spans="1:16" ht="47.25" customHeight="1" x14ac:dyDescent="0.25">
      <c r="A31" s="5" t="s">
        <v>45</v>
      </c>
      <c r="B31" s="78"/>
      <c r="C31" s="26" t="s">
        <v>46</v>
      </c>
      <c r="D31" s="35"/>
      <c r="E31" s="7" t="s">
        <v>20</v>
      </c>
      <c r="F31" s="9" t="s">
        <v>41</v>
      </c>
      <c r="G31" s="6" t="s">
        <v>22</v>
      </c>
      <c r="H31" s="16">
        <f t="shared" si="0"/>
        <v>12000</v>
      </c>
      <c r="I31" s="16">
        <v>3000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6" ht="48" customHeight="1" x14ac:dyDescent="0.25">
      <c r="A32" s="5" t="s">
        <v>47</v>
      </c>
      <c r="B32" s="78"/>
      <c r="C32" s="26" t="s">
        <v>48</v>
      </c>
      <c r="D32" s="35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78"/>
      <c r="C33" s="26" t="s">
        <v>50</v>
      </c>
      <c r="D33" s="35"/>
      <c r="E33" s="7" t="s">
        <v>20</v>
      </c>
      <c r="F33" s="9" t="s">
        <v>41</v>
      </c>
      <c r="G33" s="6" t="s">
        <v>22</v>
      </c>
      <c r="H33" s="16">
        <f t="shared" si="0"/>
        <v>34000</v>
      </c>
      <c r="I33" s="16">
        <v>10000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78"/>
      <c r="C34" s="26" t="s">
        <v>52</v>
      </c>
      <c r="D34" s="35"/>
      <c r="E34" s="7" t="s">
        <v>53</v>
      </c>
      <c r="F34" s="9" t="s">
        <v>41</v>
      </c>
      <c r="G34" s="6" t="s">
        <v>22</v>
      </c>
      <c r="H34" s="16">
        <f t="shared" si="0"/>
        <v>2000</v>
      </c>
      <c r="I34" s="16">
        <v>1000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78"/>
      <c r="C35" s="26" t="s">
        <v>55</v>
      </c>
      <c r="D35" s="35"/>
      <c r="E35" s="7" t="s">
        <v>20</v>
      </c>
      <c r="F35" s="9" t="s">
        <v>41</v>
      </c>
      <c r="G35" s="6" t="s">
        <v>22</v>
      </c>
      <c r="H35" s="16">
        <f t="shared" si="0"/>
        <v>31000</v>
      </c>
      <c r="I35" s="16">
        <v>10000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78"/>
      <c r="C36" s="26" t="s">
        <v>57</v>
      </c>
      <c r="D36" s="35"/>
      <c r="E36" s="7" t="s">
        <v>20</v>
      </c>
      <c r="F36" s="9" t="s">
        <v>41</v>
      </c>
      <c r="G36" s="6" t="s">
        <v>22</v>
      </c>
      <c r="H36" s="16">
        <f t="shared" ref="H36:H47" si="1">I36+J36+K36+L36</f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78"/>
      <c r="C37" s="26" t="s">
        <v>59</v>
      </c>
      <c r="D37" s="35"/>
      <c r="E37" s="7" t="s">
        <v>20</v>
      </c>
      <c r="F37" s="9" t="s">
        <v>41</v>
      </c>
      <c r="G37" s="6" t="s">
        <v>22</v>
      </c>
      <c r="H37" s="16">
        <f t="shared" si="1"/>
        <v>34000</v>
      </c>
      <c r="I37" s="16">
        <v>10000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78"/>
      <c r="C38" s="26" t="s">
        <v>61</v>
      </c>
      <c r="D38" s="35"/>
      <c r="E38" s="7" t="s">
        <v>20</v>
      </c>
      <c r="F38" s="9" t="s">
        <v>41</v>
      </c>
      <c r="G38" s="6" t="s">
        <v>22</v>
      </c>
      <c r="H38" s="16">
        <f t="shared" si="1"/>
        <v>15500</v>
      </c>
      <c r="I38" s="16">
        <v>500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77"/>
      <c r="C39" s="26" t="s">
        <v>64</v>
      </c>
      <c r="D39" s="35"/>
      <c r="E39" s="7" t="s">
        <v>53</v>
      </c>
      <c r="F39" s="9" t="s">
        <v>41</v>
      </c>
      <c r="G39" s="6" t="s">
        <v>22</v>
      </c>
      <c r="H39" s="16">
        <f t="shared" si="1"/>
        <v>4400</v>
      </c>
      <c r="I39" s="16">
        <v>2200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38" t="s">
        <v>113</v>
      </c>
      <c r="C40" s="26" t="s">
        <v>63</v>
      </c>
      <c r="D40" s="35"/>
      <c r="E40" s="7" t="s">
        <v>20</v>
      </c>
      <c r="F40" s="6"/>
      <c r="G40" s="4"/>
      <c r="H40" s="16">
        <f>I40+J40+K40+L40</f>
        <v>7500</v>
      </c>
      <c r="I40" s="16">
        <f>I41</f>
        <v>1500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40"/>
      <c r="C41" s="26" t="s">
        <v>66</v>
      </c>
      <c r="D41" s="35"/>
      <c r="E41" s="7" t="s">
        <v>20</v>
      </c>
      <c r="F41" s="10" t="s">
        <v>21</v>
      </c>
      <c r="G41" s="6" t="s">
        <v>22</v>
      </c>
      <c r="H41" s="16">
        <f t="shared" si="1"/>
        <v>7500</v>
      </c>
      <c r="I41" s="16">
        <v>1500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customHeight="1" x14ac:dyDescent="0.25">
      <c r="A42" s="5" t="s">
        <v>69</v>
      </c>
      <c r="B42" s="13" t="s">
        <v>113</v>
      </c>
      <c r="C42" s="26" t="s">
        <v>70</v>
      </c>
      <c r="D42" s="35"/>
      <c r="E42" s="7" t="s">
        <v>20</v>
      </c>
      <c r="F42" s="10" t="s">
        <v>21</v>
      </c>
      <c r="G42" s="6" t="s">
        <v>22</v>
      </c>
      <c r="H42" s="16">
        <f t="shared" si="1"/>
        <v>160</v>
      </c>
      <c r="I42" s="16">
        <v>80</v>
      </c>
      <c r="J42" s="16">
        <v>80</v>
      </c>
      <c r="K42" s="16">
        <v>0</v>
      </c>
      <c r="L42" s="16">
        <v>0</v>
      </c>
      <c r="M42" s="9" t="s">
        <v>68</v>
      </c>
    </row>
    <row r="43" spans="1:13" ht="74.25" customHeight="1" x14ac:dyDescent="0.25">
      <c r="A43" s="5" t="s">
        <v>71</v>
      </c>
      <c r="B43" s="13" t="s">
        <v>118</v>
      </c>
      <c r="C43" s="26" t="s">
        <v>72</v>
      </c>
      <c r="D43" s="35"/>
      <c r="E43" s="7">
        <v>2025</v>
      </c>
      <c r="F43" s="10" t="s">
        <v>29</v>
      </c>
      <c r="G43" s="6" t="s">
        <v>22</v>
      </c>
      <c r="H43" s="16">
        <f t="shared" si="1"/>
        <v>8804.4</v>
      </c>
      <c r="I43" s="16">
        <v>8804.4</v>
      </c>
      <c r="J43" s="16">
        <v>0</v>
      </c>
      <c r="K43" s="16">
        <v>0</v>
      </c>
      <c r="L43" s="16">
        <v>0</v>
      </c>
      <c r="M43" s="9" t="s">
        <v>73</v>
      </c>
    </row>
    <row r="44" spans="1:13" ht="97.5" customHeight="1" x14ac:dyDescent="0.25">
      <c r="A44" s="5" t="s">
        <v>152</v>
      </c>
      <c r="B44" s="28" t="s">
        <v>112</v>
      </c>
      <c r="C44" s="26" t="s">
        <v>162</v>
      </c>
      <c r="D44" s="27"/>
      <c r="E44" s="7">
        <v>2025</v>
      </c>
      <c r="F44" s="9" t="s">
        <v>27</v>
      </c>
      <c r="G44" s="6" t="s">
        <v>22</v>
      </c>
      <c r="H44" s="16">
        <f t="shared" si="1"/>
        <v>1201.3</v>
      </c>
      <c r="I44" s="16">
        <v>1201.3</v>
      </c>
      <c r="J44" s="16">
        <v>0</v>
      </c>
      <c r="K44" s="16">
        <v>0</v>
      </c>
      <c r="L44" s="16">
        <v>0</v>
      </c>
      <c r="M44" s="9" t="s">
        <v>42</v>
      </c>
    </row>
    <row r="45" spans="1:13" ht="107.25" customHeight="1" x14ac:dyDescent="0.25">
      <c r="A45" s="5" t="s">
        <v>153</v>
      </c>
      <c r="B45" s="29"/>
      <c r="C45" s="26" t="s">
        <v>163</v>
      </c>
      <c r="D45" s="27"/>
      <c r="E45" s="7">
        <v>2025</v>
      </c>
      <c r="F45" s="9" t="s">
        <v>27</v>
      </c>
      <c r="G45" s="6" t="s">
        <v>22</v>
      </c>
      <c r="H45" s="16">
        <f t="shared" si="1"/>
        <v>1142.2</v>
      </c>
      <c r="I45" s="16">
        <v>1142.2</v>
      </c>
      <c r="J45" s="16">
        <v>0</v>
      </c>
      <c r="K45" s="16">
        <v>0</v>
      </c>
      <c r="L45" s="16">
        <v>0</v>
      </c>
      <c r="M45" s="9" t="s">
        <v>42</v>
      </c>
    </row>
    <row r="46" spans="1:13" ht="107.25" customHeight="1" x14ac:dyDescent="0.25">
      <c r="A46" s="5" t="s">
        <v>154</v>
      </c>
      <c r="B46" s="25" t="s">
        <v>110</v>
      </c>
      <c r="C46" s="26" t="s">
        <v>158</v>
      </c>
      <c r="D46" s="27"/>
      <c r="E46" s="7" t="s">
        <v>20</v>
      </c>
      <c r="F46" s="9" t="s">
        <v>41</v>
      </c>
      <c r="G46" s="6" t="s">
        <v>22</v>
      </c>
      <c r="H46" s="16">
        <f t="shared" si="1"/>
        <v>1650</v>
      </c>
      <c r="I46" s="16">
        <v>1650</v>
      </c>
      <c r="J46" s="16">
        <v>0</v>
      </c>
      <c r="K46" s="16">
        <v>0</v>
      </c>
      <c r="L46" s="16">
        <v>0</v>
      </c>
      <c r="M46" s="9" t="s">
        <v>156</v>
      </c>
    </row>
    <row r="47" spans="1:13" ht="90" customHeight="1" x14ac:dyDescent="0.25">
      <c r="A47" s="5" t="s">
        <v>155</v>
      </c>
      <c r="B47" s="25" t="s">
        <v>110</v>
      </c>
      <c r="C47" s="26" t="s">
        <v>161</v>
      </c>
      <c r="D47" s="27"/>
      <c r="E47" s="7">
        <v>2025</v>
      </c>
      <c r="F47" s="9" t="s">
        <v>157</v>
      </c>
      <c r="G47" s="6" t="s">
        <v>22</v>
      </c>
      <c r="H47" s="16">
        <f t="shared" si="1"/>
        <v>24.9</v>
      </c>
      <c r="I47" s="16">
        <v>24.9</v>
      </c>
      <c r="J47" s="16">
        <v>0</v>
      </c>
      <c r="K47" s="16">
        <v>0</v>
      </c>
      <c r="L47" s="16">
        <v>0</v>
      </c>
      <c r="M47" s="9" t="s">
        <v>30</v>
      </c>
    </row>
    <row r="48" spans="1:13" ht="61.5" customHeight="1" x14ac:dyDescent="0.3">
      <c r="A48" s="4"/>
      <c r="B48" s="4"/>
      <c r="C48" s="82" t="s">
        <v>74</v>
      </c>
      <c r="D48" s="27"/>
      <c r="E48" s="4"/>
      <c r="F48" s="4"/>
      <c r="G48" s="4"/>
      <c r="H48" s="15">
        <f>I48+J48+K48+L48</f>
        <v>286351.59999999998</v>
      </c>
      <c r="I48" s="15">
        <f>I18+I23+I24+I25+I26+I27+I29+I30+I31+I32+I33+I34+I35+I36+I37+I38+I39+I40+I42+I43+I44+I45+I46+I47</f>
        <v>85273.799999999988</v>
      </c>
      <c r="J48" s="15">
        <f>J18+J23+J24+J25+J26+J27+J29+J30+J31+J32+J33+J34+J35+J36+J37+J38+J39+J40+J42+J43</f>
        <v>82292.600000000006</v>
      </c>
      <c r="K48" s="15">
        <f>K18+K23+K24+K25+K26+K27+K29+K30+K31+K32+K33+K34+K35+K36+K37+K38+K39+K40+K42+K43</f>
        <v>75147</v>
      </c>
      <c r="L48" s="15">
        <f>L18+L23+L24+L25+L26+L27+L29+L30+L31+L32+L33+L34+L35+L36+L37+L38+L39+L40+L42+L43</f>
        <v>43638.2</v>
      </c>
      <c r="M48" s="4"/>
    </row>
    <row r="49" spans="1:13" ht="30.75" customHeight="1" x14ac:dyDescent="0.25">
      <c r="A49" s="79" t="s">
        <v>75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1"/>
    </row>
    <row r="50" spans="1:13" ht="23.25" customHeight="1" x14ac:dyDescent="0.25">
      <c r="A50" s="5" t="s">
        <v>76</v>
      </c>
      <c r="B50" s="38" t="s">
        <v>114</v>
      </c>
      <c r="C50" s="26" t="s">
        <v>78</v>
      </c>
      <c r="D50" s="35"/>
      <c r="E50" s="7" t="s">
        <v>20</v>
      </c>
      <c r="F50" s="10" t="s">
        <v>29</v>
      </c>
      <c r="G50" s="6" t="s">
        <v>22</v>
      </c>
      <c r="H50" s="18">
        <f>I50+J50+K50+L50</f>
        <v>400</v>
      </c>
      <c r="I50" s="18">
        <v>100</v>
      </c>
      <c r="J50" s="18">
        <v>100</v>
      </c>
      <c r="K50" s="18">
        <v>100</v>
      </c>
      <c r="L50" s="18">
        <v>100</v>
      </c>
      <c r="M50" s="10" t="s">
        <v>117</v>
      </c>
    </row>
    <row r="51" spans="1:13" ht="48" customHeight="1" x14ac:dyDescent="0.25">
      <c r="A51" s="5" t="s">
        <v>77</v>
      </c>
      <c r="B51" s="29"/>
      <c r="C51" s="26" t="s">
        <v>79</v>
      </c>
      <c r="D51" s="35"/>
      <c r="E51" s="7" t="s">
        <v>20</v>
      </c>
      <c r="F51" s="10" t="s">
        <v>29</v>
      </c>
      <c r="G51" s="6" t="s">
        <v>22</v>
      </c>
      <c r="H51" s="18">
        <f>I51+J51+K51+L51</f>
        <v>1450</v>
      </c>
      <c r="I51" s="18">
        <v>550</v>
      </c>
      <c r="J51" s="18">
        <v>300</v>
      </c>
      <c r="K51" s="18">
        <v>300</v>
      </c>
      <c r="L51" s="18">
        <v>300</v>
      </c>
      <c r="M51" s="10" t="s">
        <v>117</v>
      </c>
    </row>
    <row r="52" spans="1:13" ht="18.75" x14ac:dyDescent="0.3">
      <c r="A52" s="4"/>
      <c r="B52" s="4"/>
      <c r="C52" s="72" t="s">
        <v>80</v>
      </c>
      <c r="D52" s="73"/>
      <c r="E52" s="4"/>
      <c r="F52" s="4"/>
      <c r="G52" s="4"/>
      <c r="H52" s="19">
        <f>I52+J52+K52+L52</f>
        <v>1850</v>
      </c>
      <c r="I52" s="19">
        <f>I50+I51</f>
        <v>650</v>
      </c>
      <c r="J52" s="19">
        <f>J50+J51</f>
        <v>400</v>
      </c>
      <c r="K52" s="19">
        <f>K50+K51</f>
        <v>400</v>
      </c>
      <c r="L52" s="19">
        <f>L50+L51</f>
        <v>400</v>
      </c>
      <c r="M52" s="4"/>
    </row>
    <row r="53" spans="1:13" ht="27" customHeight="1" x14ac:dyDescent="0.25">
      <c r="A53" s="74" t="s">
        <v>107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6"/>
    </row>
    <row r="54" spans="1:13" x14ac:dyDescent="0.25">
      <c r="A54" s="83" t="s">
        <v>106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6"/>
    </row>
    <row r="55" spans="1:13" ht="34.5" customHeight="1" x14ac:dyDescent="0.25">
      <c r="A55" s="5" t="s">
        <v>81</v>
      </c>
      <c r="B55" s="38" t="s">
        <v>111</v>
      </c>
      <c r="C55" s="26" t="s">
        <v>88</v>
      </c>
      <c r="D55" s="27"/>
      <c r="E55" s="7" t="s">
        <v>20</v>
      </c>
      <c r="F55" s="10" t="s">
        <v>29</v>
      </c>
      <c r="G55" s="6" t="s">
        <v>22</v>
      </c>
      <c r="H55" s="18">
        <f>H56+H57+H58+H59</f>
        <v>46071</v>
      </c>
      <c r="I55" s="18">
        <f>I56+I57+I58+I59</f>
        <v>11771</v>
      </c>
      <c r="J55" s="18">
        <f t="shared" ref="J55:L55" si="2">J56+J57</f>
        <v>12100</v>
      </c>
      <c r="K55" s="18">
        <f t="shared" si="2"/>
        <v>12600</v>
      </c>
      <c r="L55" s="18">
        <f t="shared" si="2"/>
        <v>9600</v>
      </c>
      <c r="M55" s="9" t="s">
        <v>91</v>
      </c>
    </row>
    <row r="56" spans="1:13" ht="39" customHeight="1" x14ac:dyDescent="0.25">
      <c r="A56" s="5" t="s">
        <v>86</v>
      </c>
      <c r="B56" s="84"/>
      <c r="C56" s="26" t="s">
        <v>89</v>
      </c>
      <c r="D56" s="35"/>
      <c r="E56" s="7" t="s">
        <v>20</v>
      </c>
      <c r="F56" s="10" t="s">
        <v>29</v>
      </c>
      <c r="G56" s="6" t="s">
        <v>22</v>
      </c>
      <c r="H56" s="18">
        <f t="shared" ref="H56:H67" si="3">I56+J56+K56+L56</f>
        <v>42795</v>
      </c>
      <c r="I56" s="18">
        <v>10295</v>
      </c>
      <c r="J56" s="18">
        <v>11500</v>
      </c>
      <c r="K56" s="18">
        <v>12000</v>
      </c>
      <c r="L56" s="18">
        <v>9000</v>
      </c>
      <c r="M56" s="9" t="s">
        <v>91</v>
      </c>
    </row>
    <row r="57" spans="1:13" ht="33.75" customHeight="1" x14ac:dyDescent="0.25">
      <c r="A57" s="5" t="s">
        <v>87</v>
      </c>
      <c r="B57" s="84"/>
      <c r="C57" s="26" t="s">
        <v>90</v>
      </c>
      <c r="D57" s="35"/>
      <c r="E57" s="7" t="s">
        <v>20</v>
      </c>
      <c r="F57" s="10" t="s">
        <v>29</v>
      </c>
      <c r="G57" s="6" t="s">
        <v>22</v>
      </c>
      <c r="H57" s="18">
        <f t="shared" si="3"/>
        <v>2360</v>
      </c>
      <c r="I57" s="18">
        <v>560</v>
      </c>
      <c r="J57" s="18">
        <v>600</v>
      </c>
      <c r="K57" s="18">
        <v>600</v>
      </c>
      <c r="L57" s="18">
        <v>600</v>
      </c>
      <c r="M57" s="9" t="s">
        <v>91</v>
      </c>
    </row>
    <row r="58" spans="1:13" ht="44.25" customHeight="1" x14ac:dyDescent="0.25">
      <c r="A58" s="5" t="s">
        <v>147</v>
      </c>
      <c r="B58" s="84"/>
      <c r="C58" s="26" t="s">
        <v>148</v>
      </c>
      <c r="D58" s="27"/>
      <c r="E58" s="7" t="s">
        <v>20</v>
      </c>
      <c r="F58" s="10" t="s">
        <v>29</v>
      </c>
      <c r="G58" s="6" t="s">
        <v>22</v>
      </c>
      <c r="H58" s="18">
        <f t="shared" si="3"/>
        <v>56</v>
      </c>
      <c r="I58" s="18">
        <v>56</v>
      </c>
      <c r="J58" s="18">
        <v>0</v>
      </c>
      <c r="K58" s="18">
        <v>0</v>
      </c>
      <c r="L58" s="18">
        <v>0</v>
      </c>
      <c r="M58" s="9" t="s">
        <v>149</v>
      </c>
    </row>
    <row r="59" spans="1:13" ht="44.25" customHeight="1" x14ac:dyDescent="0.25">
      <c r="A59" s="5" t="s">
        <v>150</v>
      </c>
      <c r="B59" s="84"/>
      <c r="C59" s="26" t="s">
        <v>159</v>
      </c>
      <c r="D59" s="27"/>
      <c r="E59" s="7" t="s">
        <v>20</v>
      </c>
      <c r="F59" s="10" t="s">
        <v>29</v>
      </c>
      <c r="G59" s="6" t="s">
        <v>22</v>
      </c>
      <c r="H59" s="18">
        <f t="shared" si="3"/>
        <v>860</v>
      </c>
      <c r="I59" s="18">
        <v>860</v>
      </c>
      <c r="J59" s="18">
        <v>0</v>
      </c>
      <c r="K59" s="18">
        <v>0</v>
      </c>
      <c r="L59" s="18">
        <v>0</v>
      </c>
      <c r="M59" s="9" t="s">
        <v>149</v>
      </c>
    </row>
    <row r="60" spans="1:13" ht="33.75" customHeight="1" x14ac:dyDescent="0.25">
      <c r="A60" s="5" t="s">
        <v>82</v>
      </c>
      <c r="B60" s="84"/>
      <c r="C60" s="26" t="s">
        <v>92</v>
      </c>
      <c r="D60" s="35"/>
      <c r="E60" s="7" t="s">
        <v>20</v>
      </c>
      <c r="F60" s="10" t="s">
        <v>29</v>
      </c>
      <c r="G60" s="6" t="s">
        <v>22</v>
      </c>
      <c r="H60" s="18">
        <f t="shared" si="3"/>
        <v>2000</v>
      </c>
      <c r="I60" s="18">
        <v>500</v>
      </c>
      <c r="J60" s="18">
        <v>500</v>
      </c>
      <c r="K60" s="18">
        <v>500</v>
      </c>
      <c r="L60" s="18">
        <v>500</v>
      </c>
      <c r="M60" s="9" t="s">
        <v>91</v>
      </c>
    </row>
    <row r="61" spans="1:13" ht="30" x14ac:dyDescent="0.25">
      <c r="A61" s="5" t="s">
        <v>83</v>
      </c>
      <c r="B61" s="84"/>
      <c r="C61" s="26" t="s">
        <v>93</v>
      </c>
      <c r="D61" s="27"/>
      <c r="E61" s="7" t="s">
        <v>20</v>
      </c>
      <c r="F61" s="10" t="s">
        <v>29</v>
      </c>
      <c r="G61" s="6" t="s">
        <v>22</v>
      </c>
      <c r="H61" s="18">
        <f t="shared" si="3"/>
        <v>12304</v>
      </c>
      <c r="I61" s="18">
        <v>1204</v>
      </c>
      <c r="J61" s="18">
        <v>3700</v>
      </c>
      <c r="K61" s="18">
        <v>3700</v>
      </c>
      <c r="L61" s="18">
        <v>3700</v>
      </c>
      <c r="M61" s="9" t="s">
        <v>91</v>
      </c>
    </row>
    <row r="62" spans="1:13" ht="30" x14ac:dyDescent="0.25">
      <c r="A62" s="5" t="s">
        <v>84</v>
      </c>
      <c r="B62" s="84"/>
      <c r="C62" s="26" t="s">
        <v>94</v>
      </c>
      <c r="D62" s="35"/>
      <c r="E62" s="7" t="s">
        <v>20</v>
      </c>
      <c r="F62" s="10" t="s">
        <v>29</v>
      </c>
      <c r="G62" s="6" t="s">
        <v>22</v>
      </c>
      <c r="H62" s="18">
        <f t="shared" si="3"/>
        <v>1200</v>
      </c>
      <c r="I62" s="18">
        <v>150</v>
      </c>
      <c r="J62" s="18">
        <v>350</v>
      </c>
      <c r="K62" s="18">
        <v>350</v>
      </c>
      <c r="L62" s="18">
        <v>350</v>
      </c>
      <c r="M62" s="9" t="s">
        <v>91</v>
      </c>
    </row>
    <row r="63" spans="1:13" ht="30" x14ac:dyDescent="0.25">
      <c r="A63" s="5" t="s">
        <v>85</v>
      </c>
      <c r="B63" s="85"/>
      <c r="C63" s="26" t="s">
        <v>95</v>
      </c>
      <c r="D63" s="35"/>
      <c r="E63" s="7" t="s">
        <v>20</v>
      </c>
      <c r="F63" s="10" t="s">
        <v>29</v>
      </c>
      <c r="G63" s="6" t="s">
        <v>22</v>
      </c>
      <c r="H63" s="18">
        <f t="shared" si="3"/>
        <v>720</v>
      </c>
      <c r="I63" s="18">
        <v>180</v>
      </c>
      <c r="J63" s="18">
        <v>180</v>
      </c>
      <c r="K63" s="18">
        <v>180</v>
      </c>
      <c r="L63" s="18">
        <v>180</v>
      </c>
      <c r="M63" s="9" t="s">
        <v>91</v>
      </c>
    </row>
    <row r="64" spans="1:13" ht="75.75" customHeight="1" x14ac:dyDescent="0.25">
      <c r="A64" s="5" t="s">
        <v>125</v>
      </c>
      <c r="B64" s="28" t="s">
        <v>129</v>
      </c>
      <c r="C64" s="26" t="s">
        <v>133</v>
      </c>
      <c r="D64" s="27"/>
      <c r="E64" s="7">
        <v>2025</v>
      </c>
      <c r="F64" s="9" t="s">
        <v>126</v>
      </c>
      <c r="G64" s="6" t="s">
        <v>22</v>
      </c>
      <c r="H64" s="18">
        <f t="shared" si="3"/>
        <v>1858</v>
      </c>
      <c r="I64" s="18">
        <v>1858</v>
      </c>
      <c r="J64" s="18">
        <v>0</v>
      </c>
      <c r="K64" s="18">
        <v>0</v>
      </c>
      <c r="L64" s="18">
        <v>0</v>
      </c>
      <c r="M64" s="9" t="s">
        <v>130</v>
      </c>
    </row>
    <row r="65" spans="1:13" ht="72.75" customHeight="1" x14ac:dyDescent="0.25">
      <c r="A65" s="5" t="s">
        <v>127</v>
      </c>
      <c r="B65" s="90"/>
      <c r="C65" s="34" t="s">
        <v>132</v>
      </c>
      <c r="D65" s="89"/>
      <c r="E65" s="7">
        <v>2025</v>
      </c>
      <c r="F65" s="9" t="s">
        <v>126</v>
      </c>
      <c r="G65" s="6" t="s">
        <v>22</v>
      </c>
      <c r="H65" s="18">
        <f t="shared" si="3"/>
        <v>1542</v>
      </c>
      <c r="I65" s="18">
        <v>1542</v>
      </c>
      <c r="J65" s="18">
        <v>0</v>
      </c>
      <c r="K65" s="18">
        <v>0</v>
      </c>
      <c r="L65" s="18">
        <v>0</v>
      </c>
      <c r="M65" s="9" t="s">
        <v>130</v>
      </c>
    </row>
    <row r="66" spans="1:13" ht="81.75" customHeight="1" x14ac:dyDescent="0.25">
      <c r="A66" s="5" t="s">
        <v>128</v>
      </c>
      <c r="B66" s="29"/>
      <c r="C66" s="34" t="s">
        <v>134</v>
      </c>
      <c r="D66" s="89"/>
      <c r="E66" s="7">
        <v>2025</v>
      </c>
      <c r="F66" s="9" t="s">
        <v>126</v>
      </c>
      <c r="G66" s="6" t="s">
        <v>22</v>
      </c>
      <c r="H66" s="18">
        <f t="shared" si="3"/>
        <v>160</v>
      </c>
      <c r="I66" s="18">
        <v>160</v>
      </c>
      <c r="J66" s="18">
        <v>0</v>
      </c>
      <c r="K66" s="18">
        <v>0</v>
      </c>
      <c r="L66" s="18">
        <v>0</v>
      </c>
      <c r="M66" s="9" t="s">
        <v>130</v>
      </c>
    </row>
    <row r="67" spans="1:13" ht="81.75" customHeight="1" x14ac:dyDescent="0.25">
      <c r="A67" s="5" t="s">
        <v>139</v>
      </c>
      <c r="B67" s="9" t="s">
        <v>111</v>
      </c>
      <c r="C67" s="34" t="s">
        <v>140</v>
      </c>
      <c r="D67" s="89"/>
      <c r="E67" s="7">
        <v>2025</v>
      </c>
      <c r="F67" s="10" t="s">
        <v>29</v>
      </c>
      <c r="G67" s="6" t="s">
        <v>22</v>
      </c>
      <c r="H67" s="18">
        <f t="shared" si="3"/>
        <v>2666.4</v>
      </c>
      <c r="I67" s="18">
        <v>2666.4</v>
      </c>
      <c r="J67" s="18">
        <v>0</v>
      </c>
      <c r="K67" s="18">
        <v>0</v>
      </c>
      <c r="L67" s="18">
        <v>0</v>
      </c>
      <c r="M67" s="9" t="s">
        <v>91</v>
      </c>
    </row>
    <row r="68" spans="1:13" ht="15.75" x14ac:dyDescent="0.25">
      <c r="A68" s="86" t="s">
        <v>96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8"/>
    </row>
    <row r="69" spans="1:13" ht="30" x14ac:dyDescent="0.25">
      <c r="A69" s="5" t="s">
        <v>97</v>
      </c>
      <c r="B69" s="38" t="s">
        <v>111</v>
      </c>
      <c r="C69" s="26" t="s">
        <v>98</v>
      </c>
      <c r="D69" s="35"/>
      <c r="E69" s="7" t="s">
        <v>20</v>
      </c>
      <c r="F69" s="10" t="s">
        <v>29</v>
      </c>
      <c r="G69" s="6" t="s">
        <v>22</v>
      </c>
      <c r="H69" s="23">
        <f>I69+J69+K69+L69</f>
        <v>6100</v>
      </c>
      <c r="I69" s="23">
        <v>1000</v>
      </c>
      <c r="J69" s="18">
        <v>1700</v>
      </c>
      <c r="K69" s="18">
        <v>1700</v>
      </c>
      <c r="L69" s="18">
        <v>1700</v>
      </c>
      <c r="M69" s="8" t="s">
        <v>100</v>
      </c>
    </row>
    <row r="70" spans="1:13" ht="42" customHeight="1" x14ac:dyDescent="0.25">
      <c r="A70" s="5" t="s">
        <v>101</v>
      </c>
      <c r="B70" s="39"/>
      <c r="C70" s="26" t="s">
        <v>99</v>
      </c>
      <c r="D70" s="27"/>
      <c r="E70" s="7" t="s">
        <v>20</v>
      </c>
      <c r="F70" s="10" t="s">
        <v>29</v>
      </c>
      <c r="G70" s="10" t="s">
        <v>22</v>
      </c>
      <c r="H70" s="18">
        <f>I70+J70+K70+L70</f>
        <v>5500</v>
      </c>
      <c r="I70" s="18">
        <v>1000</v>
      </c>
      <c r="J70" s="18">
        <v>1500</v>
      </c>
      <c r="K70" s="18">
        <v>1500</v>
      </c>
      <c r="L70" s="18">
        <v>1500</v>
      </c>
      <c r="M70" s="8" t="s">
        <v>100</v>
      </c>
    </row>
    <row r="71" spans="1:13" ht="42" customHeight="1" x14ac:dyDescent="0.25">
      <c r="A71" s="5" t="s">
        <v>124</v>
      </c>
      <c r="B71" s="29"/>
      <c r="C71" s="26" t="s">
        <v>131</v>
      </c>
      <c r="D71" s="27"/>
      <c r="E71" s="7">
        <v>2025</v>
      </c>
      <c r="F71" s="10" t="s">
        <v>29</v>
      </c>
      <c r="G71" s="10" t="s">
        <v>22</v>
      </c>
      <c r="H71" s="18">
        <f>I71+J71+K71+L71</f>
        <v>30</v>
      </c>
      <c r="I71" s="18">
        <v>30</v>
      </c>
      <c r="J71" s="18">
        <v>0</v>
      </c>
      <c r="K71" s="18">
        <v>0</v>
      </c>
      <c r="L71" s="18">
        <v>0</v>
      </c>
      <c r="M71" s="8" t="s">
        <v>100</v>
      </c>
    </row>
    <row r="72" spans="1:13" ht="42" customHeight="1" x14ac:dyDescent="0.25">
      <c r="A72" s="96" t="s">
        <v>142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27"/>
    </row>
    <row r="73" spans="1:13" ht="78.75" customHeight="1" x14ac:dyDescent="0.25">
      <c r="A73" s="5" t="s">
        <v>143</v>
      </c>
      <c r="B73" s="24" t="s">
        <v>146</v>
      </c>
      <c r="C73" s="26" t="s">
        <v>141</v>
      </c>
      <c r="D73" s="27"/>
      <c r="E73" s="7">
        <v>2025</v>
      </c>
      <c r="F73" s="9" t="s">
        <v>145</v>
      </c>
      <c r="G73" s="10" t="s">
        <v>22</v>
      </c>
      <c r="H73" s="18">
        <f>I73+J73+K73+L73</f>
        <v>80</v>
      </c>
      <c r="I73" s="18">
        <v>80</v>
      </c>
      <c r="J73" s="18">
        <v>0</v>
      </c>
      <c r="K73" s="18">
        <v>0</v>
      </c>
      <c r="L73" s="18">
        <v>0</v>
      </c>
      <c r="M73" s="8" t="s">
        <v>144</v>
      </c>
    </row>
    <row r="74" spans="1:13" ht="15.75" x14ac:dyDescent="0.3">
      <c r="A74" s="4"/>
      <c r="B74" s="4"/>
      <c r="C74" s="72" t="s">
        <v>102</v>
      </c>
      <c r="D74" s="27"/>
      <c r="E74" s="4"/>
      <c r="F74" s="4"/>
      <c r="G74" s="4"/>
      <c r="H74" s="22">
        <f>I74+J74+K74+L74</f>
        <v>80231.399999999994</v>
      </c>
      <c r="I74" s="22">
        <f>I55+I60+I61+I62+I63+I69+I70+I71+I64+I65+I66+I67+I73</f>
        <v>22141.4</v>
      </c>
      <c r="J74" s="19">
        <f>J55+J60+J61+J62+J63+J69+J70</f>
        <v>20030</v>
      </c>
      <c r="K74" s="19">
        <f>K55+K60+K61+K62+K63+K69+K70</f>
        <v>20530</v>
      </c>
      <c r="L74" s="19">
        <f>L55+L60+L61+L62+L63+L69+L70</f>
        <v>17530</v>
      </c>
      <c r="M74" s="4"/>
    </row>
    <row r="75" spans="1:13" ht="21" x14ac:dyDescent="0.25">
      <c r="A75" s="4"/>
      <c r="B75" s="4"/>
      <c r="C75" s="79" t="s">
        <v>7</v>
      </c>
      <c r="D75" s="95"/>
      <c r="E75" s="4"/>
      <c r="F75" s="4"/>
      <c r="G75" s="4"/>
      <c r="H75" s="15">
        <f>I75+J75+K75+L75</f>
        <v>368433</v>
      </c>
      <c r="I75" s="15">
        <f>I48+I52+I74</f>
        <v>108065.19999999998</v>
      </c>
      <c r="J75" s="15">
        <f>J48+J52+J74</f>
        <v>102722.6</v>
      </c>
      <c r="K75" s="15">
        <f>K48+K52+K74</f>
        <v>96077</v>
      </c>
      <c r="L75" s="15">
        <f>L48+L52+L74</f>
        <v>61568.2</v>
      </c>
      <c r="M75" s="4"/>
    </row>
    <row r="79" spans="1:13" ht="20.25" x14ac:dyDescent="0.25">
      <c r="D79" s="94" t="s">
        <v>119</v>
      </c>
      <c r="E79" s="94"/>
      <c r="F79" s="91" t="s">
        <v>160</v>
      </c>
      <c r="G79" s="92"/>
      <c r="H79" s="93"/>
    </row>
  </sheetData>
  <mergeCells count="99">
    <mergeCell ref="B69:B71"/>
    <mergeCell ref="F79:H79"/>
    <mergeCell ref="D79:E79"/>
    <mergeCell ref="C69:D69"/>
    <mergeCell ref="C70:D70"/>
    <mergeCell ref="C74:D74"/>
    <mergeCell ref="C75:D75"/>
    <mergeCell ref="C71:D71"/>
    <mergeCell ref="C73:D73"/>
    <mergeCell ref="A72:M72"/>
    <mergeCell ref="C63:D63"/>
    <mergeCell ref="C56:D56"/>
    <mergeCell ref="C57:D57"/>
    <mergeCell ref="B55:B63"/>
    <mergeCell ref="A68:M68"/>
    <mergeCell ref="C64:D64"/>
    <mergeCell ref="C65:D65"/>
    <mergeCell ref="C66:D66"/>
    <mergeCell ref="B64:B66"/>
    <mergeCell ref="C67:D67"/>
    <mergeCell ref="C59:D59"/>
    <mergeCell ref="A54:M54"/>
    <mergeCell ref="C55:D55"/>
    <mergeCell ref="C60:D60"/>
    <mergeCell ref="C61:D61"/>
    <mergeCell ref="C62:D62"/>
    <mergeCell ref="C58:D58"/>
    <mergeCell ref="C51:D51"/>
    <mergeCell ref="B50:B51"/>
    <mergeCell ref="C52:D52"/>
    <mergeCell ref="A53:M53"/>
    <mergeCell ref="B27:B28"/>
    <mergeCell ref="B29:B39"/>
    <mergeCell ref="B40:B41"/>
    <mergeCell ref="A49:M49"/>
    <mergeCell ref="C50:D50"/>
    <mergeCell ref="C29:D29"/>
    <mergeCell ref="C30:D30"/>
    <mergeCell ref="C31:D31"/>
    <mergeCell ref="C32:D32"/>
    <mergeCell ref="C28:D28"/>
    <mergeCell ref="C48:D48"/>
    <mergeCell ref="C42:D42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C43:D43"/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C22:D22"/>
    <mergeCell ref="B18:B22"/>
    <mergeCell ref="C21:D21"/>
    <mergeCell ref="C26:D26"/>
    <mergeCell ref="C27:D27"/>
    <mergeCell ref="C25:D25"/>
    <mergeCell ref="C44:D44"/>
    <mergeCell ref="C45:D45"/>
    <mergeCell ref="B44:B45"/>
    <mergeCell ref="C46:D46"/>
    <mergeCell ref="C47:D47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2025-10-06T10:03:46Z</dcterms:modified>
</cp:coreProperties>
</file>